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1835" windowHeight="6945"/>
  </bookViews>
  <sheets>
    <sheet name="구렁퀘 계산기" sheetId="2" r:id="rId1"/>
    <sheet name="계산" sheetId="1" r:id="rId2"/>
  </sheets>
  <calcPr calcId="144525"/>
</workbook>
</file>

<file path=xl/calcChain.xml><?xml version="1.0" encoding="utf-8"?>
<calcChain xmlns="http://schemas.openxmlformats.org/spreadsheetml/2006/main">
  <c r="B15" i="1" l="1"/>
  <c r="I8" i="1" l="1"/>
  <c r="I2" i="1"/>
  <c r="I9" i="1"/>
  <c r="I3" i="1"/>
  <c r="I1" i="1"/>
  <c r="B2" i="1"/>
  <c r="B3" i="1" s="1"/>
  <c r="B4" i="1" s="1"/>
  <c r="B5" i="1" s="1"/>
  <c r="B6" i="1" s="1"/>
  <c r="B7" i="1" s="1"/>
  <c r="B8" i="1" s="1"/>
  <c r="B9" i="1" s="1"/>
  <c r="B10" i="1" s="1"/>
  <c r="B11" i="1" s="1"/>
  <c r="D19" i="1" l="1"/>
  <c r="D15" i="1"/>
  <c r="D22" i="1"/>
  <c r="D20" i="1"/>
  <c r="D14" i="1"/>
  <c r="D16" i="1"/>
  <c r="D17" i="1"/>
  <c r="D23" i="1"/>
  <c r="D21" i="1"/>
  <c r="D18" i="1"/>
  <c r="I4" i="1"/>
  <c r="E6" i="1" l="1"/>
  <c r="E3" i="1"/>
  <c r="E7" i="1"/>
  <c r="E2" i="1"/>
  <c r="E5" i="1"/>
  <c r="I5" i="1" s="1"/>
  <c r="B14" i="1" s="1"/>
  <c r="E15" i="1" s="1"/>
  <c r="E4" i="1"/>
  <c r="E9" i="1"/>
  <c r="E8" i="1"/>
  <c r="E11" i="1"/>
  <c r="E10" i="1"/>
  <c r="I6" i="1"/>
  <c r="E14" i="1" l="1"/>
  <c r="C14" i="1" s="1"/>
  <c r="F7" i="1"/>
  <c r="F6" i="1"/>
  <c r="F4" i="1"/>
  <c r="F3" i="1"/>
  <c r="F9" i="1"/>
  <c r="F2" i="1"/>
  <c r="F11" i="1"/>
  <c r="F5" i="1"/>
  <c r="F10" i="1"/>
  <c r="F8" i="1"/>
  <c r="I7" i="1"/>
  <c r="E16" i="1" l="1"/>
  <c r="C15" i="1" l="1"/>
  <c r="B16" i="1" l="1"/>
  <c r="E17" i="1" s="1"/>
  <c r="C16" i="1"/>
  <c r="B17" i="1" l="1"/>
  <c r="C17" i="1" s="1"/>
  <c r="B18" i="1" l="1"/>
  <c r="E18" i="1"/>
  <c r="C18" i="1" s="1"/>
  <c r="B19" i="1" l="1"/>
  <c r="E19" i="1"/>
  <c r="C19" i="1" l="1"/>
  <c r="B20" i="1"/>
  <c r="E20" i="1"/>
  <c r="C20" i="1" l="1"/>
  <c r="B21" i="1"/>
  <c r="C21" i="1" s="1"/>
  <c r="E21" i="1"/>
  <c r="B22" i="1" l="1"/>
  <c r="C22" i="1" s="1"/>
  <c r="E22" i="1"/>
  <c r="B23" i="1" l="1"/>
  <c r="E23" i="1"/>
  <c r="C23" i="1"/>
  <c r="D24" i="1" s="1"/>
  <c r="B24" i="1"/>
  <c r="C6" i="2" l="1"/>
  <c r="C7" i="2" s="1"/>
</calcChain>
</file>

<file path=xl/sharedStrings.xml><?xml version="1.0" encoding="utf-8"?>
<sst xmlns="http://schemas.openxmlformats.org/spreadsheetml/2006/main" count="48" uniqueCount="48">
  <si>
    <t>전쟁모드 15% 적용</t>
    <phoneticPr fontId="3" type="noConversion"/>
  </si>
  <si>
    <t>&lt;사용 방법&gt;</t>
    <phoneticPr fontId="3" type="noConversion"/>
  </si>
  <si>
    <t>경험치 버프 합산</t>
    <phoneticPr fontId="3" type="noConversion"/>
  </si>
  <si>
    <t>경험치합</t>
    <phoneticPr fontId="3" type="noConversion"/>
  </si>
  <si>
    <t>레벨</t>
    <phoneticPr fontId="3" type="noConversion"/>
  </si>
  <si>
    <t>경험치</t>
    <phoneticPr fontId="3" type="noConversion"/>
  </si>
  <si>
    <t>1개 완료</t>
    <phoneticPr fontId="3" type="noConversion"/>
  </si>
  <si>
    <t>3개 완료</t>
  </si>
  <si>
    <t>4개 완료</t>
  </si>
  <si>
    <t>5개 완료</t>
  </si>
  <si>
    <t>6개 완료</t>
  </si>
  <si>
    <t>7개 완료</t>
  </si>
  <si>
    <t>8개 완료</t>
  </si>
  <si>
    <t>9개 완료</t>
  </si>
  <si>
    <t>10개 완료</t>
  </si>
  <si>
    <t>비쟁</t>
    <phoneticPr fontId="3" type="noConversion"/>
  </si>
  <si>
    <t>비쟁 경험치</t>
    <phoneticPr fontId="3" type="noConversion"/>
  </si>
  <si>
    <t>전쟁 경험치</t>
    <phoneticPr fontId="3" type="noConversion"/>
  </si>
  <si>
    <t>기본 경험치</t>
    <phoneticPr fontId="3" type="noConversion"/>
  </si>
  <si>
    <t>2개 완료</t>
    <phoneticPr fontId="3" type="noConversion"/>
  </si>
  <si>
    <t>구렁퀘 완료시</t>
    <phoneticPr fontId="3" type="noConversion"/>
  </si>
  <si>
    <t>레벨</t>
    <phoneticPr fontId="3" type="noConversion"/>
  </si>
  <si>
    <t>현재 경험치</t>
    <phoneticPr fontId="3" type="noConversion"/>
  </si>
  <si>
    <t>레벨</t>
    <phoneticPr fontId="3" type="noConversion"/>
  </si>
  <si>
    <t>실경험치</t>
    <phoneticPr fontId="3" type="noConversion"/>
  </si>
  <si>
    <t>경험치%</t>
    <phoneticPr fontId="3" type="noConversion"/>
  </si>
  <si>
    <t>전쟁완</t>
    <phoneticPr fontId="3" type="noConversion"/>
  </si>
  <si>
    <t>비쟁완</t>
    <phoneticPr fontId="3" type="noConversion"/>
  </si>
  <si>
    <t>남은 경험치</t>
    <phoneticPr fontId="3" type="noConversion"/>
  </si>
  <si>
    <t>실버문 완료 순서</t>
    <phoneticPr fontId="3" type="noConversion"/>
  </si>
  <si>
    <t>전쟁모드</t>
    <phoneticPr fontId="3" type="noConversion"/>
  </si>
  <si>
    <t>전쟁보정</t>
    <phoneticPr fontId="3" type="noConversion"/>
  </si>
  <si>
    <t>비쟁보정</t>
    <phoneticPr fontId="3" type="noConversion"/>
  </si>
  <si>
    <t>전쟁모드</t>
    <phoneticPr fontId="3" type="noConversion"/>
  </si>
  <si>
    <t>실버문</t>
    <phoneticPr fontId="3" type="noConversion"/>
  </si>
  <si>
    <t>실제수치</t>
  </si>
  <si>
    <r>
      <rPr>
        <sz val="11"/>
        <color theme="0"/>
        <rFont val="맑은 고딕"/>
        <family val="2"/>
        <scheme val="minor"/>
      </rPr>
      <t>3</t>
    </r>
    <r>
      <rPr>
        <sz val="11"/>
        <color theme="0"/>
        <rFont val="맑은 고딕"/>
        <family val="3"/>
        <charset val="129"/>
        <scheme val="minor"/>
      </rPr>
      <t xml:space="preserve">. </t>
    </r>
    <r>
      <rPr>
        <sz val="11"/>
        <color theme="1"/>
        <rFont val="맑은 고딕"/>
        <family val="2"/>
        <scheme val="minor"/>
      </rPr>
      <t>(예시 : 부캐 스승 25% &amp; 다크문 10% &amp; 격동 30% = 65 입력</t>
    </r>
    <phoneticPr fontId="3" type="noConversion"/>
  </si>
  <si>
    <t>완료 경험치</t>
    <phoneticPr fontId="3" type="noConversion"/>
  </si>
  <si>
    <r>
      <rPr>
        <b/>
        <sz val="11"/>
        <color theme="1"/>
        <rFont val="맑은 고딕"/>
        <family val="2"/>
        <scheme val="minor"/>
      </rPr>
      <t>5</t>
    </r>
    <r>
      <rPr>
        <b/>
        <sz val="11"/>
        <color theme="1"/>
        <rFont val="맑은 고딕"/>
        <family val="3"/>
        <charset val="129"/>
        <scheme val="minor"/>
      </rPr>
      <t>.</t>
    </r>
    <r>
      <rPr>
        <sz val="11"/>
        <color theme="1"/>
        <rFont val="맑은 고딕"/>
        <family val="2"/>
        <scheme val="minor"/>
      </rPr>
      <t xml:space="preserve"> 전쟁모드 적용시 실버문 지역 완료를 몇 번째로 하는지 선택, </t>
    </r>
    <phoneticPr fontId="3" type="noConversion"/>
  </si>
  <si>
    <r>
      <rPr>
        <b/>
        <sz val="11"/>
        <color theme="1"/>
        <rFont val="맑은 고딕"/>
        <family val="3"/>
        <charset val="129"/>
        <scheme val="minor"/>
      </rPr>
      <t>3.</t>
    </r>
    <r>
      <rPr>
        <sz val="11"/>
        <color theme="1"/>
        <rFont val="맑은 고딕"/>
        <family val="2"/>
        <scheme val="minor"/>
      </rPr>
      <t xml:space="preserve"> 전쟁모드 제외한 모든 경험치 버프 합산한 수치 입력</t>
    </r>
    <phoneticPr fontId="3" type="noConversion"/>
  </si>
  <si>
    <r>
      <rPr>
        <b/>
        <sz val="11"/>
        <color theme="1"/>
        <rFont val="맑은 고딕"/>
        <family val="2"/>
        <scheme val="minor"/>
      </rPr>
      <t>4</t>
    </r>
    <r>
      <rPr>
        <b/>
        <sz val="11"/>
        <color theme="1"/>
        <rFont val="맑은 고딕"/>
        <family val="3"/>
        <charset val="129"/>
        <scheme val="minor"/>
      </rPr>
      <t>.</t>
    </r>
    <r>
      <rPr>
        <sz val="11"/>
        <color theme="1"/>
        <rFont val="맑은 고딕"/>
        <family val="2"/>
        <scheme val="minor"/>
      </rPr>
      <t xml:space="preserve"> 전쟁모드 버프 적용 여부 선택</t>
    </r>
    <phoneticPr fontId="3" type="noConversion"/>
  </si>
  <si>
    <r>
      <rPr>
        <b/>
        <sz val="11"/>
        <color theme="1"/>
        <rFont val="맑은 고딕"/>
        <family val="3"/>
        <charset val="129"/>
        <scheme val="minor"/>
      </rPr>
      <t>2.</t>
    </r>
    <r>
      <rPr>
        <sz val="11"/>
        <color theme="1"/>
        <rFont val="맑은 고딕"/>
        <family val="2"/>
        <scheme val="minor"/>
      </rPr>
      <t xml:space="preserve"> 현재 경험치 % 혹은 실수치 선택 후 입력</t>
    </r>
    <phoneticPr fontId="3" type="noConversion"/>
  </si>
  <si>
    <r>
      <rPr>
        <b/>
        <sz val="11"/>
        <color theme="0"/>
        <rFont val="맑은 고딕"/>
        <family val="3"/>
        <charset val="129"/>
        <scheme val="minor"/>
      </rPr>
      <t>2.</t>
    </r>
    <r>
      <rPr>
        <sz val="11"/>
        <color theme="0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scheme val="minor"/>
      </rPr>
      <t>(예시1 : 현재 경험치 수치가 50,000이면 "실제수치" 선택 후 50000 입력)</t>
    </r>
    <phoneticPr fontId="3" type="noConversion"/>
  </si>
  <si>
    <r>
      <rPr>
        <b/>
        <sz val="11"/>
        <color theme="0"/>
        <rFont val="맑은 고딕"/>
        <family val="3"/>
        <charset val="129"/>
        <scheme val="minor"/>
      </rPr>
      <t>2.</t>
    </r>
    <r>
      <rPr>
        <sz val="11"/>
        <color theme="0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scheme val="minor"/>
      </rPr>
      <t>(예시2 : 현재 경험치가 15.5%면 "비율" 선택 후 15.5 입력)</t>
    </r>
    <phoneticPr fontId="3" type="noConversion"/>
  </si>
  <si>
    <r>
      <rPr>
        <b/>
        <sz val="11"/>
        <color theme="0"/>
        <rFont val="맑은 고딕"/>
        <family val="3"/>
        <charset val="129"/>
        <scheme val="minor"/>
      </rPr>
      <t>5.</t>
    </r>
    <r>
      <rPr>
        <sz val="11"/>
        <color theme="0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3"/>
        <charset val="129"/>
        <scheme val="minor"/>
      </rPr>
      <t>(하란다르 - 공허폭풍 - 실버문 - 줄아만 순서일 경우 3 선택)</t>
    </r>
    <phoneticPr fontId="3" type="noConversion"/>
  </si>
  <si>
    <r>
      <rPr>
        <b/>
        <sz val="11"/>
        <color theme="0"/>
        <rFont val="맑은 고딕"/>
        <family val="3"/>
        <charset val="129"/>
        <scheme val="minor"/>
      </rPr>
      <t>5.</t>
    </r>
    <r>
      <rPr>
        <sz val="11"/>
        <color theme="0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scheme val="minor"/>
      </rPr>
      <t>전쟁모드가 아닌 경우에는 검게 표시되며, 이 경우 입력할 필요 없음</t>
    </r>
    <phoneticPr fontId="3" type="noConversion"/>
  </si>
  <si>
    <r>
      <rPr>
        <b/>
        <sz val="11"/>
        <color theme="1"/>
        <rFont val="맑은 고딕"/>
        <family val="3"/>
        <charset val="129"/>
        <scheme val="minor"/>
      </rPr>
      <t>1.</t>
    </r>
    <r>
      <rPr>
        <sz val="11"/>
        <color theme="1"/>
        <rFont val="맑은 고딕"/>
        <family val="2"/>
        <scheme val="minor"/>
      </rPr>
      <t xml:space="preserve"> 현재 레벨 입력 (80 이상)</t>
    </r>
    <phoneticPr fontId="3" type="noConversion"/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</si>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</sst>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#,##0_);[Red]\(#,##0\)"/>
    <numFmt numFmtId="177" formatCode="0.0%"/>
    <numFmt numFmtId="178" formatCode="#,##0_ "/>
    <numFmt numFmtId="179" formatCode="0.E+00"/>
    <numFmt numFmtId="180" formatCode="#,##0.0_);[Red]\(#,##0.0\)"/>
  </numFmts>
  <fonts count="10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theme="0"/>
      <name val="맑은 고딕"/>
      <family val="2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0" xfId="0" applyNumberFormat="1"/>
    <xf numFmtId="41" fontId="0" fillId="0" borderId="1" xfId="0" applyNumberFormat="1" applyBorder="1" applyAlignment="1">
      <alignment horizontal="center" vertical="center"/>
    </xf>
    <xf numFmtId="0" fontId="0" fillId="0" borderId="1" xfId="2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NumberFormat="1" applyBorder="1" applyAlignment="1">
      <alignment horizontal="center" vertical="center"/>
    </xf>
    <xf numFmtId="176" fontId="0" fillId="0" borderId="1" xfId="0" applyNumberFormat="1" applyBorder="1"/>
    <xf numFmtId="176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77" fontId="0" fillId="0" borderId="1" xfId="2" applyNumberFormat="1" applyFont="1" applyBorder="1" applyAlignment="1">
      <alignment horizontal="center" vertical="center"/>
    </xf>
    <xf numFmtId="178" fontId="0" fillId="0" borderId="1" xfId="1" applyNumberFormat="1" applyFont="1" applyBorder="1" applyAlignment="1">
      <alignment horizontal="center" vertical="center"/>
    </xf>
    <xf numFmtId="176" fontId="0" fillId="0" borderId="15" xfId="0" applyNumberFormat="1" applyBorder="1" applyAlignment="1">
      <alignment horizontal="center" vertical="center"/>
    </xf>
    <xf numFmtId="0" fontId="4" fillId="0" borderId="0" xfId="0" applyFont="1"/>
    <xf numFmtId="177" fontId="0" fillId="2" borderId="17" xfId="0" applyNumberFormat="1" applyFill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/>
    <xf numFmtId="0" fontId="0" fillId="3" borderId="17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179" fontId="0" fillId="0" borderId="9" xfId="0" applyNumberFormat="1" applyBorder="1" applyAlignment="1">
      <alignment horizontal="center" shrinkToFit="1"/>
    </xf>
    <xf numFmtId="179" fontId="0" fillId="0" borderId="10" xfId="0" applyNumberFormat="1" applyBorder="1" applyAlignment="1">
      <alignment horizontal="center" shrinkToFit="1"/>
    </xf>
    <xf numFmtId="179" fontId="0" fillId="0" borderId="18" xfId="0" applyNumberFormat="1" applyBorder="1" applyAlignment="1">
      <alignment horizontal="center" shrinkToFi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0" fillId="2" borderId="3" xfId="0" applyNumberFormat="1" applyFill="1" applyBorder="1" applyAlignment="1">
      <alignment horizontal="center" vertical="center"/>
    </xf>
    <xf numFmtId="0" fontId="0" fillId="2" borderId="7" xfId="0" applyNumberFormat="1" applyFill="1" applyBorder="1" applyAlignment="1">
      <alignment horizontal="center" vertical="center"/>
    </xf>
    <xf numFmtId="0" fontId="0" fillId="2" borderId="20" xfId="0" applyNumberFormat="1" applyFill="1" applyBorder="1" applyAlignment="1">
      <alignment horizontal="center" vertical="center"/>
    </xf>
    <xf numFmtId="0" fontId="0" fillId="2" borderId="8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9" fontId="0" fillId="2" borderId="2" xfId="0" applyNumberFormat="1" applyFill="1" applyBorder="1" applyAlignment="1">
      <alignment horizontal="center" vertical="center"/>
    </xf>
    <xf numFmtId="9" fontId="0" fillId="2" borderId="1" xfId="0" applyNumberFormat="1" applyFill="1" applyBorder="1" applyAlignment="1">
      <alignment horizontal="center" vertical="center"/>
    </xf>
    <xf numFmtId="9" fontId="0" fillId="2" borderId="3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4" xfId="0" applyNumberFormat="1" applyBorder="1" applyAlignment="1">
      <alignment horizontal="center" vertical="center"/>
    </xf>
    <xf numFmtId="178" fontId="0" fillId="0" borderId="16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numFmt numFmtId="178" formatCode="#,##0_ "/>
    </dxf>
    <dxf>
      <numFmt numFmtId="181" formatCode="0.0&quot;%&quot;"/>
    </dxf>
    <dxf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selection activeCell="C4" sqref="C4:E4"/>
    </sheetView>
  </sheetViews>
  <sheetFormatPr defaultRowHeight="16.5" x14ac:dyDescent="0.3"/>
  <sheetData>
    <row r="1" spans="1:5" x14ac:dyDescent="0.3">
      <c r="A1" s="25" t="s">
        <v>21</v>
      </c>
      <c r="B1" s="26"/>
      <c r="C1" s="35">
        <v>86</v>
      </c>
      <c r="D1" s="36"/>
      <c r="E1" s="37"/>
    </row>
    <row r="2" spans="1:5" x14ac:dyDescent="0.3">
      <c r="A2" s="25" t="s">
        <v>22</v>
      </c>
      <c r="B2" s="26"/>
      <c r="C2" s="16" t="s">
        <v>35</v>
      </c>
      <c r="D2" s="33">
        <v>148209</v>
      </c>
      <c r="E2" s="34"/>
    </row>
    <row r="3" spans="1:5" x14ac:dyDescent="0.3">
      <c r="A3" s="25" t="s">
        <v>2</v>
      </c>
      <c r="B3" s="26"/>
      <c r="C3" s="44">
        <v>0.55000000000000004</v>
      </c>
      <c r="D3" s="45"/>
      <c r="E3" s="46"/>
    </row>
    <row r="4" spans="1:5" x14ac:dyDescent="0.3">
      <c r="A4" s="25" t="s">
        <v>0</v>
      </c>
      <c r="B4" s="26"/>
      <c r="C4" s="41" t="s">
        <v>47</v>
      </c>
      <c r="D4" s="42"/>
      <c r="E4" s="43"/>
    </row>
    <row r="5" spans="1:5" ht="17.25" thickBot="1" x14ac:dyDescent="0.35">
      <c r="A5" s="27" t="s">
        <v>29</v>
      </c>
      <c r="B5" s="28"/>
      <c r="C5" s="38">
        <v>3</v>
      </c>
      <c r="D5" s="39"/>
      <c r="E5" s="40"/>
    </row>
    <row r="6" spans="1:5" x14ac:dyDescent="0.3">
      <c r="A6" s="29" t="s">
        <v>20</v>
      </c>
      <c r="B6" s="30"/>
      <c r="C6" s="19" t="str">
        <f>IFERROR(계산!B23&amp;"레벨"&amp;IF(계산!B23=90,""," "&amp;TEXT(계산!C23,"#,##0")&amp;" ("&amp;계산!D24&amp;"%)"),"값을 입력해 주세요")</f>
        <v>90레벨</v>
      </c>
      <c r="D6" s="20"/>
      <c r="E6" s="21"/>
    </row>
    <row r="7" spans="1:5" ht="17.25" thickBot="1" x14ac:dyDescent="0.35">
      <c r="A7" s="31"/>
      <c r="B7" s="32"/>
      <c r="C7" s="22" t="str">
        <f>IFERROR(IF(C6="90레벨","최대 레벨 달성","경험치 "&amp;TEXT(계산!B24,"#,##0")&amp;" 더 필요"),"값을 입력해 주세요")</f>
        <v>최대 레벨 달성</v>
      </c>
      <c r="D7" s="23"/>
      <c r="E7" s="24"/>
    </row>
    <row r="9" spans="1:5" x14ac:dyDescent="0.3">
      <c r="A9" t="s">
        <v>1</v>
      </c>
    </row>
    <row r="10" spans="1:5" x14ac:dyDescent="0.3">
      <c r="A10" s="15" t="s">
        <v>46</v>
      </c>
    </row>
    <row r="11" spans="1:5" x14ac:dyDescent="0.3">
      <c r="A11" s="15" t="s">
        <v>41</v>
      </c>
    </row>
    <row r="12" spans="1:5" x14ac:dyDescent="0.3">
      <c r="A12" s="15" t="s">
        <v>42</v>
      </c>
    </row>
    <row r="13" spans="1:5" x14ac:dyDescent="0.3">
      <c r="A13" s="15" t="s">
        <v>43</v>
      </c>
    </row>
    <row r="14" spans="1:5" x14ac:dyDescent="0.3">
      <c r="A14" s="15" t="s">
        <v>39</v>
      </c>
    </row>
    <row r="15" spans="1:5" x14ac:dyDescent="0.3">
      <c r="A15" t="s">
        <v>36</v>
      </c>
    </row>
    <row r="16" spans="1:5" x14ac:dyDescent="0.3">
      <c r="A16" s="18" t="s">
        <v>40</v>
      </c>
    </row>
    <row r="17" spans="1:1" x14ac:dyDescent="0.3">
      <c r="A17" s="18" t="s">
        <v>38</v>
      </c>
    </row>
    <row r="18" spans="1:1" x14ac:dyDescent="0.3">
      <c r="A18" s="15" t="s">
        <v>45</v>
      </c>
    </row>
    <row r="19" spans="1:1" x14ac:dyDescent="0.3">
      <c r="A19" s="15" t="s">
        <v>44</v>
      </c>
    </row>
  </sheetData>
  <mergeCells count="13">
    <mergeCell ref="C6:E6"/>
    <mergeCell ref="C7:E7"/>
    <mergeCell ref="A3:B3"/>
    <mergeCell ref="A1:B1"/>
    <mergeCell ref="A2:B2"/>
    <mergeCell ref="A4:B4"/>
    <mergeCell ref="A5:B5"/>
    <mergeCell ref="A6:B7"/>
    <mergeCell ref="D2:E2"/>
    <mergeCell ref="C1:E1"/>
    <mergeCell ref="C5:E5"/>
    <mergeCell ref="C4:E4"/>
    <mergeCell ref="C3:E3"/>
  </mergeCells>
  <phoneticPr fontId="3" type="noConversion"/>
  <conditionalFormatting sqref="C5">
    <cfRule type="expression" dxfId="2" priority="3">
      <formula>$C$4="X"</formula>
    </cfRule>
  </conditionalFormatting>
  <conditionalFormatting sqref="D2">
    <cfRule type="expression" dxfId="1" priority="1">
      <formula>$C$2="비율"</formula>
    </cfRule>
    <cfRule type="expression" dxfId="0" priority="2">
      <formula>$C$2="실제수치"</formula>
    </cfRule>
  </conditionalFormatting>
  <dataValidations count="3">
    <dataValidation type="list" allowBlank="1" showInputMessage="1" showErrorMessage="1" sqref="C4">
      <formula1>"O,X"</formula1>
    </dataValidation>
    <dataValidation type="list" allowBlank="1" showInputMessage="1" showErrorMessage="1" sqref="C5">
      <formula1>"1,2,3,4"</formula1>
    </dataValidation>
    <dataValidation type="list" allowBlank="1" showInputMessage="1" showErrorMessage="1" sqref="C2">
      <formula1>"실제수치,비율"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B23" sqref="B23"/>
    </sheetView>
  </sheetViews>
  <sheetFormatPr defaultRowHeight="16.5" x14ac:dyDescent="0.3"/>
  <cols>
    <col min="1" max="1" width="10.875" style="1" bestFit="1" customWidth="1"/>
    <col min="2" max="2" width="10.875" style="1" customWidth="1"/>
    <col min="3" max="7" width="10.875" style="1" bestFit="1" customWidth="1"/>
    <col min="8" max="9" width="9" style="1"/>
    <col min="10" max="10" width="9.375" style="1" bestFit="1" customWidth="1"/>
    <col min="11" max="16384" width="9" style="1"/>
  </cols>
  <sheetData>
    <row r="1" spans="1:9" x14ac:dyDescent="0.3">
      <c r="A1" s="3" t="s">
        <v>4</v>
      </c>
      <c r="B1" s="3" t="s">
        <v>3</v>
      </c>
      <c r="C1" s="3" t="s">
        <v>5</v>
      </c>
      <c r="D1" s="7" t="s">
        <v>18</v>
      </c>
      <c r="E1" s="7" t="s">
        <v>16</v>
      </c>
      <c r="F1" s="7" t="s">
        <v>17</v>
      </c>
      <c r="H1" s="3" t="s">
        <v>23</v>
      </c>
      <c r="I1" s="3">
        <f>'구렁퀘 계산기'!C1</f>
        <v>86</v>
      </c>
    </row>
    <row r="2" spans="1:9" x14ac:dyDescent="0.3">
      <c r="A2" s="8">
        <v>89</v>
      </c>
      <c r="B2" s="5">
        <f>C2</f>
        <v>592980</v>
      </c>
      <c r="C2" s="2">
        <v>592980</v>
      </c>
      <c r="D2" s="9">
        <v>129800</v>
      </c>
      <c r="E2" s="10">
        <f t="shared" ref="E2:E11" si="0">ROUNDDOWN(D2*$I$4,0)</f>
        <v>201190</v>
      </c>
      <c r="F2" s="10">
        <f t="shared" ref="F2:F11" si="1">ROUNDDOWN(D2*$I$6,0)</f>
        <v>220660</v>
      </c>
      <c r="H2" s="3" t="s">
        <v>25</v>
      </c>
      <c r="I2" s="12" t="str">
        <f>IF('구렁퀘 계산기'!C2="비율",'구렁퀘 계산기'!D2/100,"미사용")</f>
        <v>미사용</v>
      </c>
    </row>
    <row r="3" spans="1:9" x14ac:dyDescent="0.3">
      <c r="A3" s="8">
        <v>88</v>
      </c>
      <c r="B3" s="5">
        <f>C3+B2</f>
        <v>1163570</v>
      </c>
      <c r="C3" s="2">
        <v>570590</v>
      </c>
      <c r="D3" s="9">
        <v>128450</v>
      </c>
      <c r="E3" s="10">
        <f t="shared" si="0"/>
        <v>199097</v>
      </c>
      <c r="F3" s="10">
        <f t="shared" si="1"/>
        <v>218365</v>
      </c>
      <c r="H3" s="3" t="s">
        <v>24</v>
      </c>
      <c r="I3" s="13">
        <f>IF('구렁퀘 계산기'!C2="비율",ROUNDDOWN(VLOOKUP(I1,A1:C11,3,0)*I2,0),'구렁퀘 계산기'!D2)</f>
        <v>148209</v>
      </c>
    </row>
    <row r="4" spans="1:9" x14ac:dyDescent="0.3">
      <c r="A4" s="8">
        <v>87</v>
      </c>
      <c r="B4" s="5">
        <f t="shared" ref="B4:B11" si="2">C4+B3</f>
        <v>1712105</v>
      </c>
      <c r="C4" s="2">
        <v>548535</v>
      </c>
      <c r="D4" s="9">
        <v>127100</v>
      </c>
      <c r="E4" s="10">
        <f t="shared" si="0"/>
        <v>197005</v>
      </c>
      <c r="F4" s="10">
        <f t="shared" si="1"/>
        <v>216070</v>
      </c>
      <c r="H4" s="3" t="s">
        <v>32</v>
      </c>
      <c r="I4" s="6">
        <f>1+'구렁퀘 계산기'!C3</f>
        <v>1.55</v>
      </c>
    </row>
    <row r="5" spans="1:9" x14ac:dyDescent="0.3">
      <c r="A5" s="8">
        <v>86</v>
      </c>
      <c r="B5" s="5">
        <f t="shared" si="2"/>
        <v>2238930</v>
      </c>
      <c r="C5" s="2">
        <v>526825</v>
      </c>
      <c r="D5" s="9">
        <v>125750</v>
      </c>
      <c r="E5" s="10">
        <f t="shared" si="0"/>
        <v>194912</v>
      </c>
      <c r="F5" s="10">
        <f t="shared" si="1"/>
        <v>213775</v>
      </c>
      <c r="H5" s="3" t="s">
        <v>27</v>
      </c>
      <c r="I5" s="13">
        <f>VLOOKUP(I1,$A$1:$F$11,5,0)</f>
        <v>194912</v>
      </c>
    </row>
    <row r="6" spans="1:9" x14ac:dyDescent="0.3">
      <c r="A6" s="8">
        <v>85</v>
      </c>
      <c r="B6" s="5">
        <f t="shared" si="2"/>
        <v>2744385</v>
      </c>
      <c r="C6" s="2">
        <v>505455</v>
      </c>
      <c r="D6" s="9">
        <v>124400</v>
      </c>
      <c r="E6" s="10">
        <f t="shared" si="0"/>
        <v>192820</v>
      </c>
      <c r="F6" s="10">
        <f t="shared" si="1"/>
        <v>211480</v>
      </c>
      <c r="H6" s="3" t="s">
        <v>31</v>
      </c>
      <c r="I6" s="6">
        <f>I4+0.15</f>
        <v>1.7</v>
      </c>
    </row>
    <row r="7" spans="1:9" x14ac:dyDescent="0.3">
      <c r="A7" s="8">
        <v>84</v>
      </c>
      <c r="B7" s="5">
        <f t="shared" si="2"/>
        <v>3228815</v>
      </c>
      <c r="C7" s="2">
        <v>484430</v>
      </c>
      <c r="D7" s="9">
        <v>123050</v>
      </c>
      <c r="E7" s="10">
        <f t="shared" si="0"/>
        <v>190727</v>
      </c>
      <c r="F7" s="10">
        <f t="shared" si="1"/>
        <v>209185</v>
      </c>
      <c r="H7" s="3" t="s">
        <v>26</v>
      </c>
      <c r="I7" s="13">
        <f>VLOOKUP(I1,$A$1:$F$11,6,0)</f>
        <v>213775</v>
      </c>
    </row>
    <row r="8" spans="1:9" x14ac:dyDescent="0.3">
      <c r="A8" s="8">
        <v>83</v>
      </c>
      <c r="B8" s="5">
        <f t="shared" si="2"/>
        <v>3692555</v>
      </c>
      <c r="C8" s="2">
        <v>463740</v>
      </c>
      <c r="D8" s="9">
        <v>121700</v>
      </c>
      <c r="E8" s="10">
        <f t="shared" si="0"/>
        <v>188635</v>
      </c>
      <c r="F8" s="10">
        <f t="shared" si="1"/>
        <v>206890</v>
      </c>
      <c r="H8" s="3" t="s">
        <v>33</v>
      </c>
      <c r="I8" s="13" t="str">
        <f>'구렁퀘 계산기'!C4</f>
        <v>O</v>
      </c>
    </row>
    <row r="9" spans="1:9" x14ac:dyDescent="0.3">
      <c r="A9" s="8">
        <v>82</v>
      </c>
      <c r="B9" s="5">
        <f t="shared" si="2"/>
        <v>4135950</v>
      </c>
      <c r="C9" s="2">
        <v>443395</v>
      </c>
      <c r="D9" s="9">
        <v>120350</v>
      </c>
      <c r="E9" s="10">
        <f t="shared" si="0"/>
        <v>186542</v>
      </c>
      <c r="F9" s="10">
        <f t="shared" si="1"/>
        <v>204595</v>
      </c>
      <c r="H9" s="3" t="s">
        <v>34</v>
      </c>
      <c r="I9" s="13">
        <f>'구렁퀘 계산기'!C5</f>
        <v>3</v>
      </c>
    </row>
    <row r="10" spans="1:9" x14ac:dyDescent="0.3">
      <c r="A10" s="8">
        <v>81</v>
      </c>
      <c r="B10" s="5">
        <f t="shared" si="2"/>
        <v>4559340</v>
      </c>
      <c r="C10" s="2">
        <v>423390</v>
      </c>
      <c r="D10" s="9">
        <v>119000</v>
      </c>
      <c r="E10" s="10">
        <f t="shared" si="0"/>
        <v>184450</v>
      </c>
      <c r="F10" s="10">
        <f t="shared" si="1"/>
        <v>202300</v>
      </c>
    </row>
    <row r="11" spans="1:9" x14ac:dyDescent="0.3">
      <c r="A11" s="8">
        <v>80</v>
      </c>
      <c r="B11" s="5">
        <f t="shared" si="2"/>
        <v>4963065</v>
      </c>
      <c r="C11" s="2">
        <v>403725</v>
      </c>
      <c r="D11" s="9">
        <v>117650</v>
      </c>
      <c r="E11" s="10">
        <f t="shared" si="0"/>
        <v>182357</v>
      </c>
      <c r="F11" s="10">
        <f t="shared" si="1"/>
        <v>200005</v>
      </c>
    </row>
    <row r="13" spans="1:9" x14ac:dyDescent="0.3">
      <c r="B13" s="47" t="s">
        <v>15</v>
      </c>
      <c r="C13" s="47"/>
      <c r="D13" s="3" t="s">
        <v>30</v>
      </c>
      <c r="E13" s="7" t="s">
        <v>37</v>
      </c>
    </row>
    <row r="14" spans="1:9" x14ac:dyDescent="0.3">
      <c r="A14" s="11" t="s">
        <v>6</v>
      </c>
      <c r="B14" s="14">
        <f>IF(VLOOKUP(I1,A1:F11,3,0)&gt;I3+I5,I1,I1+1)</f>
        <v>86</v>
      </c>
      <c r="C14" s="14">
        <f>IF(B14=I1,I3+E14,I3+E14-VLOOKUP(I1,$A$1:$F$11,3,0))</f>
        <v>361984</v>
      </c>
      <c r="D14" s="3" t="str">
        <f>IF($I$8="X","X",IF($I$9=1,"X","O"))</f>
        <v>O</v>
      </c>
      <c r="E14" s="17">
        <f>IF(D14="O",I7,I5)</f>
        <v>213775</v>
      </c>
    </row>
    <row r="15" spans="1:9" x14ac:dyDescent="0.3">
      <c r="A15" s="11" t="s">
        <v>19</v>
      </c>
      <c r="B15" s="10">
        <f>IF(B14=90,90,IF(VLOOKUP(B14,$A$1:$F$11,3,0)&gt;C14+E14,B14,B14+1))</f>
        <v>87</v>
      </c>
      <c r="C15" s="10">
        <f>IF(OR(B14=90,B15=90),0,IF(B15=B14,C14+E15,C14+E15-VLOOKUP(B14,$A$1:$F$11,3,0)))</f>
        <v>48934</v>
      </c>
      <c r="D15" s="3" t="str">
        <f>IF($I$8="X","X",IF($I$9=1,"X","O"))</f>
        <v>O</v>
      </c>
      <c r="E15" s="17">
        <f>VLOOKUP(B14,$A$1:$F$11,IF(D15="O",6,5),0)</f>
        <v>213775</v>
      </c>
    </row>
    <row r="16" spans="1:9" x14ac:dyDescent="0.3">
      <c r="A16" s="11" t="s">
        <v>7</v>
      </c>
      <c r="B16" s="10">
        <f t="shared" ref="B16:B21" si="3">IF(B15=90,90,IF(VLOOKUP(B15,$A$1:$F$11,3,0)&gt;C15+E15,B15,B15+1))</f>
        <v>87</v>
      </c>
      <c r="C16" s="10">
        <f t="shared" ref="C16:C23" si="4">IF(OR(B15=90,B16=90),0,IF(B16=B15,C15+E16,C15+E16-VLOOKUP(B15,$A$1:$F$11,3,0)))</f>
        <v>265004</v>
      </c>
      <c r="D16" s="3" t="str">
        <f>IF($I$8="X","X",IF(OR($I$9=1,$I$9=2),"X","O"))</f>
        <v>O</v>
      </c>
      <c r="E16" s="17">
        <f t="shared" ref="E16:E23" si="5">VLOOKUP(B15,$A$1:$F$11,IF(D16="O",6,5),0)</f>
        <v>216070</v>
      </c>
    </row>
    <row r="17" spans="1:5" x14ac:dyDescent="0.3">
      <c r="A17" s="11" t="s">
        <v>8</v>
      </c>
      <c r="B17" s="10">
        <f t="shared" si="3"/>
        <v>87</v>
      </c>
      <c r="C17" s="10">
        <f t="shared" si="4"/>
        <v>481074</v>
      </c>
      <c r="D17" s="3" t="str">
        <f>IF($I$8="X","X",IF(OR($I$9=1,$I$9=2),"X","O"))</f>
        <v>O</v>
      </c>
      <c r="E17" s="17">
        <f t="shared" si="5"/>
        <v>216070</v>
      </c>
    </row>
    <row r="18" spans="1:5" x14ac:dyDescent="0.3">
      <c r="A18" s="11" t="s">
        <v>9</v>
      </c>
      <c r="B18" s="10">
        <f t="shared" si="3"/>
        <v>88</v>
      </c>
      <c r="C18" s="10">
        <f t="shared" si="4"/>
        <v>129544</v>
      </c>
      <c r="D18" s="3" t="str">
        <f>IF($I$8="X","X",IF(OR($I$9=2,$I$9=3),"X","O"))</f>
        <v>X</v>
      </c>
      <c r="E18" s="17">
        <f t="shared" si="5"/>
        <v>197005</v>
      </c>
    </row>
    <row r="19" spans="1:5" x14ac:dyDescent="0.3">
      <c r="A19" s="11" t="s">
        <v>10</v>
      </c>
      <c r="B19" s="10">
        <f t="shared" si="3"/>
        <v>88</v>
      </c>
      <c r="C19" s="10">
        <f t="shared" si="4"/>
        <v>328641</v>
      </c>
      <c r="D19" s="3" t="str">
        <f>IF($I$8="X","X",IF(OR($I$9=2,$I$9=3),"X","O"))</f>
        <v>X</v>
      </c>
      <c r="E19" s="17">
        <f t="shared" si="5"/>
        <v>199097</v>
      </c>
    </row>
    <row r="20" spans="1:5" x14ac:dyDescent="0.3">
      <c r="A20" s="11" t="s">
        <v>11</v>
      </c>
      <c r="B20" s="10">
        <f t="shared" si="3"/>
        <v>88</v>
      </c>
      <c r="C20" s="10">
        <f t="shared" si="4"/>
        <v>527738</v>
      </c>
      <c r="D20" s="3" t="str">
        <f>IF($I$8="X","X",IF(OR($I$9=3,$I$9=4),"X","O"))</f>
        <v>X</v>
      </c>
      <c r="E20" s="17">
        <f t="shared" si="5"/>
        <v>199097</v>
      </c>
    </row>
    <row r="21" spans="1:5" x14ac:dyDescent="0.3">
      <c r="A21" s="11" t="s">
        <v>12</v>
      </c>
      <c r="B21" s="10">
        <f t="shared" si="3"/>
        <v>89</v>
      </c>
      <c r="C21" s="10">
        <f t="shared" si="4"/>
        <v>156245</v>
      </c>
      <c r="D21" s="3" t="str">
        <f>IF($I$8="X","X",IF(OR($I$9=3,$I$9=4),"X","O"))</f>
        <v>X</v>
      </c>
      <c r="E21" s="17">
        <f t="shared" si="5"/>
        <v>199097</v>
      </c>
    </row>
    <row r="22" spans="1:5" x14ac:dyDescent="0.3">
      <c r="A22" s="11" t="s">
        <v>13</v>
      </c>
      <c r="B22" s="10">
        <f>IF(B21=90,90,IF(VLOOKUP(B21,$A$1:$F$11,3,0)&gt;C21+E21,B21,B21+1))</f>
        <v>89</v>
      </c>
      <c r="C22" s="10">
        <f t="shared" si="4"/>
        <v>376905</v>
      </c>
      <c r="D22" s="3" t="str">
        <f>IF($I$8="X","X",IF($I$9=4,"X","O"))</f>
        <v>O</v>
      </c>
      <c r="E22" s="17">
        <f t="shared" si="5"/>
        <v>220660</v>
      </c>
    </row>
    <row r="23" spans="1:5" x14ac:dyDescent="0.3">
      <c r="A23" s="11" t="s">
        <v>14</v>
      </c>
      <c r="B23" s="10">
        <f>IF(B22=90,90,IF(VLOOKUP(B22,$A$1:$F$11,3,0)&gt;C22+E22,B22,B22+1))</f>
        <v>90</v>
      </c>
      <c r="C23" s="10">
        <f t="shared" si="4"/>
        <v>0</v>
      </c>
      <c r="D23" s="3" t="str">
        <f>IF($I$8="X","X",IF($I$9=4,"X","O"))</f>
        <v>O</v>
      </c>
      <c r="E23" s="17">
        <f t="shared" si="5"/>
        <v>220660</v>
      </c>
    </row>
    <row r="24" spans="1:5" x14ac:dyDescent="0.3">
      <c r="A24" s="3" t="s">
        <v>28</v>
      </c>
      <c r="B24" s="48">
        <f>IF(B23=90,0,MAX(0,VLOOKUP(B23,$A$1:$F$11,2,0)-C23))</f>
        <v>0</v>
      </c>
      <c r="C24" s="49"/>
      <c r="D24" s="50">
        <f>IFERROR(ROUND(C23/VLOOKUP(B23,$A$1:$F$11,3,0)*100,1),0)</f>
        <v>0</v>
      </c>
      <c r="E24" s="50"/>
    </row>
    <row r="27" spans="1:5" x14ac:dyDescent="0.3">
      <c r="C27" s="4"/>
    </row>
    <row r="28" spans="1:5" x14ac:dyDescent="0.3">
      <c r="C28" s="4"/>
    </row>
    <row r="29" spans="1:5" x14ac:dyDescent="0.3">
      <c r="C29" s="4"/>
    </row>
  </sheetData>
  <mergeCells count="3">
    <mergeCell ref="B13:C13"/>
    <mergeCell ref="B24:C24"/>
    <mergeCell ref="D24:E24"/>
  </mergeCells>
  <phoneticPr fontId="3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구렁퀘 계산기</vt:lpstr>
      <vt:lpstr>계산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2026-07-04T04:45:15Z</dcterms:created>
  <dcterms:modified xsi:type="dcterms:W3CDTF">2026-07-12T10:14:27Z</dcterms:modified>
</cp:coreProperties>
</file>